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3-项目支出绩效自评表" sheetId="1" r:id="rId1"/>
  </sheets>
  <calcPr calcId="144525"/>
</workbook>
</file>

<file path=xl/sharedStrings.xml><?xml version="1.0" encoding="utf-8"?>
<sst xmlns="http://schemas.openxmlformats.org/spreadsheetml/2006/main" count="117" uniqueCount="102">
  <si>
    <t>附件8</t>
  </si>
  <si>
    <t>项目支出绩效自评表</t>
  </si>
  <si>
    <r>
      <rPr>
        <b/>
        <sz val="11"/>
        <color theme="1"/>
        <rFont val="宋体"/>
        <charset val="134"/>
      </rPr>
      <t>（</t>
    </r>
    <r>
      <rPr>
        <b/>
        <sz val="11"/>
        <color theme="1"/>
        <rFont val="Times New Roman"/>
        <charset val="134"/>
      </rPr>
      <t xml:space="preserve"> 2021 </t>
    </r>
    <r>
      <rPr>
        <b/>
        <sz val="11"/>
        <color theme="1"/>
        <rFont val="宋体"/>
        <charset val="134"/>
      </rPr>
      <t>年度）</t>
    </r>
  </si>
  <si>
    <t>项目名称</t>
  </si>
  <si>
    <t>改革与发展项目-北京市水产科学研究所</t>
  </si>
  <si>
    <t>主管部门</t>
  </si>
  <si>
    <t>北京市农林科学院</t>
  </si>
  <si>
    <t>实施单位</t>
  </si>
  <si>
    <t>北京市农林科学院水产科学研究所</t>
  </si>
  <si>
    <t>项目负责人</t>
  </si>
  <si>
    <t>朱华</t>
  </si>
  <si>
    <t>联系电话</t>
  </si>
  <si>
    <t>010-67584467</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</si>
  <si>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</si>
  <si>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</si>
  <si>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</si>
  <si>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</si>
  <si>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</si>
  <si>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</si>
  <si>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</si>
  <si>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</si>
  <si>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</si>
  <si>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</si>
  <si>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</si>
  <si>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</si>
  <si>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</si>
  <si>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</si>
  <si>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</si>
  <si>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建设并运行具有现代先进水平的我国水产基因组和相关水产生物技术共性研发平台；充分依托研究中心优势，加强国内外学术交流，努力提高我院在渔业生物技术领域学术影响力和国际知名度。在青年人才培养方面，获得具有最高功能活性的鲟鱼皮胶原蛋白水解片段，得到IgM效价、IgT 活性以及凝集效价等特异性免疫结果，获得非特异性免疫的数据以及转录组测序分析结果，明确组合生态浮床净水过程中载体基质填料微生物群落组成，功能基因和代谢通路功能变化，揭示载体基质填料微生物群落功能变化及其调控途径，完成姜黄素对高脂饮食史氏鲟脂肪代谢相关基因表达的影响研究。在国际合作方面，通过派出科研人员开展新烟碱类杀虫剂致癌效应机理研究，通过不同生命阶段暴露实验，获得新烟碱类杀虫剂在生物体内的富集、分布及代谢规律，丰富该类物质毒性数据库，探索癌症信号通路调控机制，筛选分子标记物，阐释该类物质对非靶标生物鱼类的肿瘤诱发机制。</t>
  </si>
  <si>
    <t>建设并运行渔业生物技术北京市重点实验室；受疫情影响，本年度未能组织人员出访。2021年通过公开招聘引进博士、硕士、学士各1人。晋升副研究员（五级）1人，晋升副研究员（七级）2人，晋升助理研究员（九级）1人，晋升助理研究员（十级）2人，晋升研究实习员2人。本年度共申请专利5项，获授权专利10项。制定北京市地方标准1项。共发表论文21篇，其中SCI论文11篇，EI论文4篇，核心期刊论文4篇，其他论文1篇。开展国内交流开展国内交流100余人次；下乡指导80余次；在各级媒体宣传报道10余次。从鲟鱼皮胶原蛋白提取物制备收集了10个具有ACE抑制活性、DPPIV抑制活性和抗氧化活性的组分，并从中解析出16个活性肽成分。完成转录组测序并进行了10个基因的荧光定量PCR验证。发现养殖池塘环境微生物存在的抗性机制有5种，其中antibiotic efflux是主要的抗性机制。筛选得到史氏鲟高脂饲料中姜黄素的适宜添加量为400-800 mg/kg。研究表明姜黄素可通过上调肝脏中脂肪酸β氧化相关基因（PPARα、PPARβ和ACOα）及脂肪分解代谢基因（LPL和HSL）的相对表达量，以促进脂肪酸氧化、加快脂肪降解与利用，减少脂肪在肝脏中的沉积、降低血脂水平。发现新烟碱类杀虫剂噻虫嗪长期暴露对鱼类个体及种群都存在负面效应。</t>
  </si>
  <si>
    <t>绩效指标</t>
  </si>
  <si>
    <t>一级指标</t>
  </si>
  <si>
    <t>二级指标</t>
  </si>
  <si>
    <t>三级指标</t>
  </si>
  <si>
    <t>年度指标值</t>
  </si>
  <si>
    <t>实际完成值</t>
  </si>
  <si>
    <t>偏差原因分析及改进措施</t>
  </si>
  <si>
    <t>产出指标
（50分）</t>
  </si>
  <si>
    <t>数量指标（15分）</t>
  </si>
  <si>
    <t>申请专利</t>
  </si>
  <si>
    <t>1项以上</t>
  </si>
  <si>
    <t>本年度共申请专利5项，获授权专利10项。制定北京市地方标准1项。</t>
  </si>
  <si>
    <t>发表核心期刊以上论文</t>
  </si>
  <si>
    <t>5篇以上</t>
  </si>
  <si>
    <t>本年度共发表论文21篇，其中SCI论文11篇，EI论文4篇，核心期刊论文4篇，其他论文1篇</t>
  </si>
  <si>
    <t>开展国内交流</t>
  </si>
  <si>
    <t>10人次以上</t>
  </si>
  <si>
    <t>开展国内交流100余人次</t>
  </si>
  <si>
    <t>下乡指导</t>
  </si>
  <si>
    <t>10次以上</t>
  </si>
  <si>
    <t>下乡指导80余次</t>
  </si>
  <si>
    <t>质量指标
（15分）</t>
  </si>
  <si>
    <t>制备鲟鱼皮胶原酶解肽</t>
  </si>
  <si>
    <t>验证其具有ACE抑制活性、DPPIV抑制活性和抗氧化活性</t>
  </si>
  <si>
    <t>从鲟鱼皮胶原蛋白提取物制备收集了10个具有ACE抑制活性、DPPIV抑制活性和抗氧化活性的组分，并从中解析出16个活性肽成分</t>
  </si>
  <si>
    <t>研究报告</t>
  </si>
  <si>
    <t>完成转录组测序和特定基因的qPCR验证</t>
  </si>
  <si>
    <t>完成转录组测序并进行了10个基因的荧光定量PCR验证</t>
  </si>
  <si>
    <t>相关研究报告正在撰写中</t>
  </si>
  <si>
    <t>完成姜黄素在史氏鲟饲料中添加量的筛选</t>
  </si>
  <si>
    <t>≥95%</t>
  </si>
  <si>
    <t>结果显示：史氏鲟高脂饲料中姜黄素的适宜添加量为400-800 mg/kg</t>
  </si>
  <si>
    <t>阐明姜黄素对史氏鲟脂肪代谢的影响</t>
  </si>
  <si>
    <t>姜黄素可通过上调肝脏中脂肪酸β氧化相关基因（PPARα、PPARβ和ACOα）及脂肪分解代谢基因（LPL和HSL）的相对表达量，以促进脂肪酸氧化、加快脂肪降解与利用，减少脂肪在肝脏中的沉积、降低血脂水平。</t>
  </si>
  <si>
    <t>时效指标
（10分）</t>
  </si>
  <si>
    <t>试验方案确定与完善</t>
  </si>
  <si>
    <t>2021.01-03</t>
  </si>
  <si>
    <t>按预期进度执行完成</t>
  </si>
  <si>
    <t>开展项目研究工作，获得实验数据</t>
  </si>
  <si>
    <t>2021.04-11</t>
  </si>
  <si>
    <t>全年的研究工作总结</t>
  </si>
  <si>
    <t>2021.12</t>
  </si>
  <si>
    <t>成本指标（10分）</t>
  </si>
  <si>
    <t>项目预算控制数</t>
  </si>
  <si>
    <t>相关支出按预算执行，支出科技经费100万元</t>
  </si>
  <si>
    <t>100万元</t>
  </si>
  <si>
    <t>效益指标
（30分）</t>
  </si>
  <si>
    <t>经济效益指标</t>
  </si>
  <si>
    <t>不涉及</t>
  </si>
  <si>
    <t>社会效益指标</t>
  </si>
  <si>
    <t>社会影响力</t>
  </si>
  <si>
    <t>提高我院在渔业生物技术领域学术影响力和国际知名度</t>
  </si>
  <si>
    <t>发表SCI论文11篇、EI论文4篇</t>
  </si>
  <si>
    <t>需多参与国际学术交流活动，进一步提升国际影响力</t>
  </si>
  <si>
    <t>生态效益指标</t>
  </si>
  <si>
    <t>环境效益</t>
  </si>
  <si>
    <t>使养殖废水排放达到渔业废水排放标准</t>
  </si>
  <si>
    <t>通过技术服务指导养殖户使养殖废水排放达到渔业废水排放标准</t>
  </si>
  <si>
    <t>有待进一步推广应用</t>
  </si>
  <si>
    <t>可持续影响指标</t>
  </si>
  <si>
    <t>平台建设，国际交流，人才培养</t>
  </si>
  <si>
    <t>建设并运行具有现代先进水平的我国水产基因组和相关水产生物技术共性研发平台。与加拿大等研究机构建立长期合作关系。培养一批具有较高学术研究水平的青年科学家和研究人员，为提高我国水产生物前沿领域综合竞争力提供人才保障。</t>
  </si>
  <si>
    <t>建设并运行渔业生物技术北京市重点实验室。2021年通过公开招聘引进博士、硕士、学士各1人。晋升副研究员（五级）1人，晋升副研究员（七级）2人，晋升助理研究员（九级）1人，晋升助理研究员（十级）2人，晋升研究实习员2人。</t>
  </si>
  <si>
    <t>受疫情影响，本年度未能组织人员出访，与加拿大科研机构通过电子邮件等方式沟通交流</t>
  </si>
  <si>
    <t>满意度指标
（10分）</t>
  </si>
  <si>
    <t>服务对象满意度指标</t>
  </si>
  <si>
    <t>相应满意度指标</t>
  </si>
  <si>
    <t>≥90%</t>
  </si>
  <si>
    <t>全年进行技术服务指导80余次，受到服务对象认可</t>
  </si>
  <si>
    <t>部分技术服务成果需进一步观察验证</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</si>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</sst>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31">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b/>
      <sz val="11"/>
      <color rgb="FFFFFFFF"/>
      <name val="等线"/>
      <charset val="0"/>
      <scheme val="minor"/>
    </font>
    <font>
      <b/>
      <sz val="11"/>
      <color theme="3"/>
      <name val="等线"/>
      <charset val="134"/>
      <scheme val="minor"/>
    </font>
    <font>
      <sz val="11"/>
      <color rgb="FF3F3F76"/>
      <name val="等线"/>
      <charset val="0"/>
      <scheme val="minor"/>
    </font>
    <font>
      <i/>
      <sz val="11"/>
      <color rgb="FF7F7F7F"/>
      <name val="等线"/>
      <charset val="0"/>
      <scheme val="minor"/>
    </font>
    <font>
      <sz val="11"/>
      <color theme="0"/>
      <name val="等线"/>
      <charset val="0"/>
      <scheme val="minor"/>
    </font>
    <font>
      <sz val="11"/>
      <color theme="1"/>
      <name val="等线"/>
      <charset val="0"/>
      <scheme val="minor"/>
    </font>
    <font>
      <b/>
      <sz val="18"/>
      <color theme="3"/>
      <name val="等线"/>
      <charset val="134"/>
      <scheme val="minor"/>
    </font>
    <font>
      <sz val="11"/>
      <color rgb="FF9C0006"/>
      <name val="等线"/>
      <charset val="0"/>
      <scheme val="minor"/>
    </font>
    <font>
      <b/>
      <sz val="13"/>
      <color theme="3"/>
      <name val="等线"/>
      <charset val="134"/>
      <scheme val="minor"/>
    </font>
    <font>
      <u/>
      <sz val="11"/>
      <color rgb="FF0000FF"/>
      <name val="等线"/>
      <charset val="0"/>
      <scheme val="minor"/>
    </font>
    <font>
      <sz val="11"/>
      <color rgb="FFFA7D00"/>
      <name val="等线"/>
      <charset val="0"/>
      <scheme val="minor"/>
    </font>
    <font>
      <b/>
      <sz val="11"/>
      <color rgb="FF3F3F3F"/>
      <name val="等线"/>
      <charset val="0"/>
      <scheme val="minor"/>
    </font>
    <font>
      <u/>
      <sz val="11"/>
      <color rgb="FF800080"/>
      <name val="等线"/>
      <charset val="0"/>
      <scheme val="minor"/>
    </font>
    <font>
      <sz val="11"/>
      <color rgb="FFFF0000"/>
      <name val="等线"/>
      <charset val="0"/>
      <scheme val="minor"/>
    </font>
    <font>
      <b/>
      <sz val="15"/>
      <color theme="3"/>
      <name val="等线"/>
      <charset val="134"/>
      <scheme val="minor"/>
    </font>
    <font>
      <b/>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
      <b/>
      <sz val="11"/>
      <color theme="1"/>
      <name val="Times New Roman"/>
      <charset val="134"/>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2F2F2"/>
        <bgColor indexed="64"/>
      </patternFill>
    </fill>
    <fill>
      <patternFill patternType="solid">
        <fgColor theme="8"/>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7"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5" fillId="8" borderId="0" applyNumberFormat="0" applyBorder="0" applyAlignment="0" applyProtection="0">
      <alignment vertical="center"/>
    </xf>
    <xf numFmtId="0" fontId="12" fillId="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4" borderId="19" applyNumberFormat="0" applyFont="0" applyAlignment="0" applyProtection="0">
      <alignment vertical="center"/>
    </xf>
    <xf numFmtId="0" fontId="14" fillId="7" borderId="0" applyNumberFormat="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20" applyNumberFormat="0" applyFill="0" applyAlignment="0" applyProtection="0">
      <alignment vertical="center"/>
    </xf>
    <xf numFmtId="0" fontId="18" fillId="0" borderId="20" applyNumberFormat="0" applyFill="0" applyAlignment="0" applyProtection="0">
      <alignment vertical="center"/>
    </xf>
    <xf numFmtId="0" fontId="14" fillId="16" borderId="0" applyNumberFormat="0" applyBorder="0" applyAlignment="0" applyProtection="0">
      <alignment vertical="center"/>
    </xf>
    <xf numFmtId="0" fontId="11" fillId="0" borderId="17" applyNumberFormat="0" applyFill="0" applyAlignment="0" applyProtection="0">
      <alignment vertical="center"/>
    </xf>
    <xf numFmtId="0" fontId="14" fillId="19" borderId="0" applyNumberFormat="0" applyBorder="0" applyAlignment="0" applyProtection="0">
      <alignment vertical="center"/>
    </xf>
    <xf numFmtId="0" fontId="21" fillId="14" borderId="22" applyNumberFormat="0" applyAlignment="0" applyProtection="0">
      <alignment vertical="center"/>
    </xf>
    <xf numFmtId="0" fontId="25" fillId="14" borderId="18" applyNumberFormat="0" applyAlignment="0" applyProtection="0">
      <alignment vertical="center"/>
    </xf>
    <xf numFmtId="0" fontId="10" fillId="2" borderId="16" applyNumberFormat="0" applyAlignment="0" applyProtection="0">
      <alignment vertical="center"/>
    </xf>
    <xf numFmtId="0" fontId="15" fillId="21" borderId="0" applyNumberFormat="0" applyBorder="0" applyAlignment="0" applyProtection="0">
      <alignment vertical="center"/>
    </xf>
    <xf numFmtId="0" fontId="14" fillId="20" borderId="0" applyNumberFormat="0" applyBorder="0" applyAlignment="0" applyProtection="0">
      <alignment vertical="center"/>
    </xf>
    <xf numFmtId="0" fontId="20" fillId="0" borderId="21" applyNumberFormat="0" applyFill="0" applyAlignment="0" applyProtection="0">
      <alignment vertical="center"/>
    </xf>
    <xf numFmtId="0" fontId="26" fillId="0" borderId="23" applyNumberFormat="0" applyFill="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15" fillId="28" borderId="0" applyNumberFormat="0" applyBorder="0" applyAlignment="0" applyProtection="0">
      <alignment vertical="center"/>
    </xf>
    <xf numFmtId="0" fontId="14" fillId="23" borderId="0" applyNumberFormat="0" applyBorder="0" applyAlignment="0" applyProtection="0">
      <alignment vertical="center"/>
    </xf>
    <xf numFmtId="0" fontId="15" fillId="22" borderId="0" applyNumberFormat="0" applyBorder="0" applyAlignment="0" applyProtection="0">
      <alignment vertical="center"/>
    </xf>
    <xf numFmtId="0" fontId="15" fillId="29" borderId="0" applyNumberFormat="0" applyBorder="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4" fillId="27" borderId="0" applyNumberFormat="0" applyBorder="0" applyAlignment="0" applyProtection="0">
      <alignment vertical="center"/>
    </xf>
    <xf numFmtId="0" fontId="14" fillId="12" borderId="0" applyNumberFormat="0" applyBorder="0" applyAlignment="0" applyProtection="0">
      <alignment vertical="center"/>
    </xf>
    <xf numFmtId="0" fontId="15" fillId="26" borderId="0" applyNumberFormat="0" applyBorder="0" applyAlignment="0" applyProtection="0">
      <alignment vertical="center"/>
    </xf>
    <xf numFmtId="0" fontId="15" fillId="11" borderId="0" applyNumberFormat="0" applyBorder="0" applyAlignment="0" applyProtection="0">
      <alignment vertical="center"/>
    </xf>
    <xf numFmtId="0" fontId="14" fillId="15" borderId="0" applyNumberFormat="0" applyBorder="0" applyAlignment="0" applyProtection="0">
      <alignment vertical="center"/>
    </xf>
    <xf numFmtId="0" fontId="15" fillId="6"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5" fillId="30" borderId="0" applyNumberFormat="0" applyBorder="0" applyAlignment="0" applyProtection="0">
      <alignment vertical="center"/>
    </xf>
    <xf numFmtId="0" fontId="14" fillId="5" borderId="0" applyNumberFormat="0" applyBorder="0" applyAlignment="0" applyProtection="0">
      <alignment vertical="center"/>
    </xf>
    <xf numFmtId="0" fontId="29" fillId="0" borderId="0"/>
  </cellStyleXfs>
  <cellXfs count="39">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 xfId="0" applyFont="1" applyBorder="1" applyAlignment="1">
      <alignment horizontal="left"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7"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left" vertical="top"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view="pageBreakPreview" zoomScaleNormal="100" topLeftCell="A36" workbookViewId="0">
      <selection activeCell="F9" sqref="F9"/>
    </sheetView>
  </sheetViews>
  <sheetFormatPr defaultColWidth="9" defaultRowHeight="14"/>
  <cols>
    <col min="4" max="4" width="18.25" customWidth="1"/>
    <col min="5" max="5" width="2.125" customWidth="1"/>
    <col min="8" max="9" width="10.25" customWidth="1"/>
  </cols>
  <sheetData>
    <row r="1" ht="17.5" spans="1:1">
      <c r="A1" s="1" t="s">
        <v>0</v>
      </c>
    </row>
    <row r="2" ht="20.45" customHeight="1" spans="1:14">
      <c r="A2" s="2" t="s">
        <v>1</v>
      </c>
      <c r="B2" s="2"/>
      <c r="C2" s="2"/>
      <c r="D2" s="2"/>
      <c r="E2" s="2"/>
      <c r="F2" s="2"/>
      <c r="G2" s="2"/>
      <c r="H2" s="2"/>
      <c r="I2" s="2"/>
      <c r="J2" s="2"/>
      <c r="K2" s="2"/>
      <c r="L2" s="2"/>
      <c r="M2" s="2"/>
      <c r="N2" s="2"/>
    </row>
    <row r="3"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5" t="s">
        <v>8</v>
      </c>
      <c r="J5" s="5"/>
      <c r="K5" s="5"/>
      <c r="L5" s="5"/>
      <c r="M5" s="5"/>
      <c r="N5" s="5"/>
    </row>
    <row r="6" spans="1:14">
      <c r="A6" s="4" t="s">
        <v>9</v>
      </c>
      <c r="B6" s="4"/>
      <c r="C6" s="5" t="s">
        <v>10</v>
      </c>
      <c r="D6" s="5"/>
      <c r="E6" s="5"/>
      <c r="F6" s="5"/>
      <c r="G6" s="5"/>
      <c r="H6" s="4" t="s">
        <v>11</v>
      </c>
      <c r="I6" s="5" t="s">
        <v>12</v>
      </c>
      <c r="J6" s="5"/>
      <c r="K6" s="5"/>
      <c r="L6" s="5"/>
      <c r="M6" s="5"/>
      <c r="N6" s="5"/>
    </row>
    <row r="7" spans="1:14">
      <c r="A7" s="6" t="s">
        <v>13</v>
      </c>
      <c r="B7" s="7"/>
      <c r="C7" s="4"/>
      <c r="D7" s="4"/>
      <c r="E7" s="4"/>
      <c r="F7" s="4" t="s">
        <v>14</v>
      </c>
      <c r="G7" s="4" t="s">
        <v>15</v>
      </c>
      <c r="H7" s="4" t="s">
        <v>16</v>
      </c>
      <c r="I7" s="4" t="s">
        <v>17</v>
      </c>
      <c r="J7" s="4"/>
      <c r="K7" s="4"/>
      <c r="L7" s="4"/>
      <c r="M7" s="4" t="s">
        <v>18</v>
      </c>
      <c r="N7" s="4" t="s">
        <v>19</v>
      </c>
    </row>
    <row r="8" spans="1:14">
      <c r="A8" s="8"/>
      <c r="B8" s="9"/>
      <c r="C8" s="10" t="s">
        <v>20</v>
      </c>
      <c r="D8" s="10"/>
      <c r="E8" s="10"/>
      <c r="F8" s="5">
        <v>100</v>
      </c>
      <c r="G8" s="5">
        <v>100</v>
      </c>
      <c r="H8" s="5">
        <v>100</v>
      </c>
      <c r="I8" s="4">
        <v>10</v>
      </c>
      <c r="J8" s="4"/>
      <c r="K8" s="4"/>
      <c r="L8" s="4"/>
      <c r="M8" s="35">
        <f>H8/G8</f>
        <v>1</v>
      </c>
      <c r="N8" s="36">
        <f>M8*10</f>
        <v>10</v>
      </c>
    </row>
    <row r="9" spans="1:14">
      <c r="A9" s="8"/>
      <c r="B9" s="9"/>
      <c r="C9" s="4" t="s">
        <v>21</v>
      </c>
      <c r="D9" s="4"/>
      <c r="E9" s="4"/>
      <c r="F9" s="5">
        <v>100</v>
      </c>
      <c r="G9" s="5">
        <v>100</v>
      </c>
      <c r="H9" s="5">
        <v>100</v>
      </c>
      <c r="I9" s="5" t="s">
        <v>22</v>
      </c>
      <c r="J9" s="5"/>
      <c r="K9" s="5"/>
      <c r="L9" s="5"/>
      <c r="M9" s="5" t="s">
        <v>22</v>
      </c>
      <c r="N9" s="5" t="s">
        <v>22</v>
      </c>
    </row>
    <row r="10" spans="1:14">
      <c r="A10" s="8"/>
      <c r="B10" s="9"/>
      <c r="C10" s="4" t="s">
        <v>23</v>
      </c>
      <c r="D10" s="4"/>
      <c r="E10" s="4"/>
      <c r="F10" s="5"/>
      <c r="G10" s="5"/>
      <c r="H10" s="5"/>
      <c r="I10" s="5" t="s">
        <v>22</v>
      </c>
      <c r="J10" s="5"/>
      <c r="K10" s="5"/>
      <c r="L10" s="5"/>
      <c r="M10" s="5" t="s">
        <v>22</v>
      </c>
      <c r="N10" s="5" t="s">
        <v>22</v>
      </c>
    </row>
    <row r="11" spans="1:14">
      <c r="A11" s="11"/>
      <c r="B11" s="12"/>
      <c r="C11" s="4" t="s">
        <v>24</v>
      </c>
      <c r="D11" s="4"/>
      <c r="E11" s="4"/>
      <c r="F11" s="5"/>
      <c r="G11" s="5"/>
      <c r="H11" s="5"/>
      <c r="I11" s="5" t="s">
        <v>22</v>
      </c>
      <c r="J11" s="5"/>
      <c r="K11" s="5"/>
      <c r="L11" s="5"/>
      <c r="M11" s="5" t="s">
        <v>22</v>
      </c>
      <c r="N11" s="5" t="s">
        <v>22</v>
      </c>
    </row>
    <row r="12" spans="1:14">
      <c r="A12" s="4" t="s">
        <v>25</v>
      </c>
      <c r="B12" s="4" t="s">
        <v>26</v>
      </c>
      <c r="C12" s="4"/>
      <c r="D12" s="4"/>
      <c r="E12" s="4"/>
      <c r="F12" s="4"/>
      <c r="G12" s="4"/>
      <c r="H12" s="4" t="s">
        <v>27</v>
      </c>
      <c r="I12" s="4"/>
      <c r="J12" s="4"/>
      <c r="K12" s="4"/>
      <c r="L12" s="4"/>
      <c r="M12" s="4"/>
      <c r="N12" s="4"/>
    </row>
    <row r="13" ht="164.25" customHeight="1" spans="1:14">
      <c r="A13" s="4"/>
      <c r="B13" s="13" t="s">
        <v>28</v>
      </c>
      <c r="C13" s="13"/>
      <c r="D13" s="13"/>
      <c r="E13" s="13"/>
      <c r="F13" s="13"/>
      <c r="G13" s="13"/>
      <c r="H13" s="13" t="s">
        <v>29</v>
      </c>
      <c r="I13" s="13"/>
      <c r="J13" s="13"/>
      <c r="K13" s="13"/>
      <c r="L13" s="13"/>
      <c r="M13" s="13"/>
      <c r="N13" s="13"/>
    </row>
    <row r="14" ht="31.9" customHeight="1" spans="1:14">
      <c r="A14" s="14" t="s">
        <v>30</v>
      </c>
      <c r="B14" s="4" t="s">
        <v>31</v>
      </c>
      <c r="C14" s="4" t="s">
        <v>32</v>
      </c>
      <c r="D14" s="4" t="s">
        <v>33</v>
      </c>
      <c r="E14" s="4" t="s">
        <v>34</v>
      </c>
      <c r="F14" s="4"/>
      <c r="G14" s="4"/>
      <c r="H14" s="4" t="s">
        <v>35</v>
      </c>
      <c r="I14" s="4"/>
      <c r="J14" s="4" t="s">
        <v>17</v>
      </c>
      <c r="K14" s="4" t="s">
        <v>19</v>
      </c>
      <c r="L14" s="4" t="s">
        <v>36</v>
      </c>
      <c r="M14" s="4"/>
      <c r="N14" s="4"/>
    </row>
    <row r="15" ht="36" customHeight="1" spans="1:14">
      <c r="A15" s="15"/>
      <c r="B15" s="4" t="s">
        <v>37</v>
      </c>
      <c r="C15" s="14" t="s">
        <v>38</v>
      </c>
      <c r="D15" s="16" t="s">
        <v>39</v>
      </c>
      <c r="E15" s="17" t="s">
        <v>40</v>
      </c>
      <c r="F15" s="18"/>
      <c r="G15" s="19"/>
      <c r="H15" s="17" t="s">
        <v>41</v>
      </c>
      <c r="I15" s="19"/>
      <c r="J15" s="5">
        <v>4</v>
      </c>
      <c r="K15" s="5">
        <v>4</v>
      </c>
      <c r="L15" s="5"/>
      <c r="M15" s="5"/>
      <c r="N15" s="5"/>
    </row>
    <row r="16" ht="47.25" customHeight="1" spans="1:14">
      <c r="A16" s="15"/>
      <c r="B16" s="4"/>
      <c r="C16" s="15"/>
      <c r="D16" s="16" t="s">
        <v>42</v>
      </c>
      <c r="E16" s="17" t="s">
        <v>43</v>
      </c>
      <c r="F16" s="18"/>
      <c r="G16" s="19"/>
      <c r="H16" s="17" t="s">
        <v>44</v>
      </c>
      <c r="I16" s="18"/>
      <c r="J16" s="5">
        <v>4</v>
      </c>
      <c r="K16" s="5">
        <v>4</v>
      </c>
      <c r="L16" s="20"/>
      <c r="M16" s="22"/>
      <c r="N16" s="23"/>
    </row>
    <row r="17" ht="15" customHeight="1" spans="1:14">
      <c r="A17" s="15"/>
      <c r="B17" s="4"/>
      <c r="C17" s="15"/>
      <c r="D17" s="16" t="s">
        <v>45</v>
      </c>
      <c r="E17" s="17" t="s">
        <v>46</v>
      </c>
      <c r="F17" s="18"/>
      <c r="G17" s="19"/>
      <c r="H17" s="20" t="s">
        <v>47</v>
      </c>
      <c r="I17" s="23"/>
      <c r="J17" s="5">
        <v>4</v>
      </c>
      <c r="K17" s="5">
        <v>4</v>
      </c>
      <c r="L17" s="5"/>
      <c r="M17" s="5"/>
      <c r="N17" s="5"/>
    </row>
    <row r="18" ht="15" customHeight="1" spans="1:14">
      <c r="A18" s="15"/>
      <c r="B18" s="4"/>
      <c r="C18" s="21"/>
      <c r="D18" s="16" t="s">
        <v>48</v>
      </c>
      <c r="E18" s="17" t="s">
        <v>49</v>
      </c>
      <c r="F18" s="18"/>
      <c r="G18" s="19"/>
      <c r="H18" s="20" t="s">
        <v>50</v>
      </c>
      <c r="I18" s="23"/>
      <c r="J18" s="5">
        <v>3</v>
      </c>
      <c r="K18" s="5">
        <v>3</v>
      </c>
      <c r="L18" s="5"/>
      <c r="M18" s="5"/>
      <c r="N18" s="5"/>
    </row>
    <row r="19" ht="66" customHeight="1" spans="1:14">
      <c r="A19" s="15"/>
      <c r="B19" s="4"/>
      <c r="C19" s="14" t="s">
        <v>51</v>
      </c>
      <c r="D19" s="16" t="s">
        <v>52</v>
      </c>
      <c r="E19" s="17" t="s">
        <v>53</v>
      </c>
      <c r="F19" s="18"/>
      <c r="G19" s="19"/>
      <c r="H19" s="17" t="s">
        <v>54</v>
      </c>
      <c r="I19" s="18"/>
      <c r="J19" s="5">
        <v>5</v>
      </c>
      <c r="K19" s="5">
        <v>5</v>
      </c>
      <c r="L19" s="5"/>
      <c r="M19" s="5"/>
      <c r="N19" s="5"/>
    </row>
    <row r="20" ht="32.25" customHeight="1" spans="1:14">
      <c r="A20" s="15"/>
      <c r="B20" s="4"/>
      <c r="C20" s="15"/>
      <c r="D20" s="16" t="s">
        <v>55</v>
      </c>
      <c r="E20" s="17" t="s">
        <v>56</v>
      </c>
      <c r="F20" s="18"/>
      <c r="G20" s="19"/>
      <c r="H20" s="17" t="s">
        <v>57</v>
      </c>
      <c r="I20" s="18"/>
      <c r="J20" s="5">
        <v>4</v>
      </c>
      <c r="K20" s="5">
        <v>2</v>
      </c>
      <c r="L20" s="20" t="s">
        <v>58</v>
      </c>
      <c r="M20" s="22"/>
      <c r="N20" s="23"/>
    </row>
    <row r="21" ht="46.5" customHeight="1" spans="1:14">
      <c r="A21" s="15"/>
      <c r="B21" s="4"/>
      <c r="C21" s="15"/>
      <c r="D21" s="16" t="s">
        <v>59</v>
      </c>
      <c r="E21" s="17" t="s">
        <v>60</v>
      </c>
      <c r="F21" s="18"/>
      <c r="G21" s="19"/>
      <c r="H21" s="17" t="s">
        <v>61</v>
      </c>
      <c r="I21" s="18"/>
      <c r="J21" s="5">
        <v>3</v>
      </c>
      <c r="K21" s="5">
        <v>3</v>
      </c>
      <c r="L21" s="5"/>
      <c r="M21" s="5"/>
      <c r="N21" s="5"/>
    </row>
    <row r="22" ht="96.75" customHeight="1" spans="1:14">
      <c r="A22" s="15"/>
      <c r="B22" s="4"/>
      <c r="C22" s="21"/>
      <c r="D22" s="16" t="s">
        <v>62</v>
      </c>
      <c r="E22" s="17" t="s">
        <v>60</v>
      </c>
      <c r="F22" s="18"/>
      <c r="G22" s="19"/>
      <c r="H22" s="17" t="s">
        <v>63</v>
      </c>
      <c r="I22" s="18"/>
      <c r="J22" s="5">
        <v>3</v>
      </c>
      <c r="K22" s="5">
        <v>3</v>
      </c>
      <c r="L22" s="5"/>
      <c r="M22" s="5"/>
      <c r="N22" s="5"/>
    </row>
    <row r="23" ht="15" customHeight="1" spans="1:14">
      <c r="A23" s="15"/>
      <c r="B23" s="4"/>
      <c r="C23" s="14" t="s">
        <v>64</v>
      </c>
      <c r="D23" s="16" t="s">
        <v>65</v>
      </c>
      <c r="E23" s="17" t="s">
        <v>66</v>
      </c>
      <c r="F23" s="18"/>
      <c r="G23" s="19"/>
      <c r="H23" s="5" t="s">
        <v>67</v>
      </c>
      <c r="I23" s="5"/>
      <c r="J23" s="5">
        <v>4</v>
      </c>
      <c r="K23" s="5">
        <v>4</v>
      </c>
      <c r="L23" s="5"/>
      <c r="M23" s="5"/>
      <c r="N23" s="5"/>
    </row>
    <row r="24" ht="22.5" customHeight="1" spans="1:14">
      <c r="A24" s="15"/>
      <c r="B24" s="4"/>
      <c r="C24" s="15"/>
      <c r="D24" s="16" t="s">
        <v>68</v>
      </c>
      <c r="E24" s="17" t="s">
        <v>69</v>
      </c>
      <c r="F24" s="18"/>
      <c r="G24" s="19"/>
      <c r="H24" s="5" t="s">
        <v>67</v>
      </c>
      <c r="I24" s="5"/>
      <c r="J24" s="5">
        <v>4</v>
      </c>
      <c r="K24" s="5">
        <v>4</v>
      </c>
      <c r="L24" s="5"/>
      <c r="M24" s="5"/>
      <c r="N24" s="5"/>
    </row>
    <row r="25" ht="15" customHeight="1" spans="1:14">
      <c r="A25" s="15"/>
      <c r="B25" s="4"/>
      <c r="C25" s="21"/>
      <c r="D25" s="16" t="s">
        <v>70</v>
      </c>
      <c r="E25" s="17" t="s">
        <v>71</v>
      </c>
      <c r="F25" s="18"/>
      <c r="G25" s="19"/>
      <c r="H25" s="5" t="s">
        <v>67</v>
      </c>
      <c r="I25" s="5"/>
      <c r="J25" s="5">
        <v>2</v>
      </c>
      <c r="K25" s="5">
        <v>2</v>
      </c>
      <c r="L25" s="5"/>
      <c r="M25" s="5"/>
      <c r="N25" s="5"/>
    </row>
    <row r="26" ht="22.5" customHeight="1" spans="1:14">
      <c r="A26" s="15"/>
      <c r="B26" s="4"/>
      <c r="C26" s="4" t="s">
        <v>72</v>
      </c>
      <c r="D26" s="16" t="s">
        <v>73</v>
      </c>
      <c r="E26" s="17" t="s">
        <v>74</v>
      </c>
      <c r="F26" s="18"/>
      <c r="G26" s="19"/>
      <c r="H26" s="17" t="s">
        <v>75</v>
      </c>
      <c r="I26" s="18"/>
      <c r="J26" s="5">
        <v>10</v>
      </c>
      <c r="K26" s="5">
        <v>10</v>
      </c>
      <c r="L26" s="5"/>
      <c r="M26" s="5"/>
      <c r="N26" s="5"/>
    </row>
    <row r="27" ht="24" spans="1:14">
      <c r="A27" s="15"/>
      <c r="B27" s="4" t="s">
        <v>76</v>
      </c>
      <c r="C27" s="4" t="s">
        <v>77</v>
      </c>
      <c r="D27" s="16" t="s">
        <v>78</v>
      </c>
      <c r="E27" s="5" t="s">
        <v>78</v>
      </c>
      <c r="F27" s="5"/>
      <c r="G27" s="5"/>
      <c r="H27" s="5" t="s">
        <v>78</v>
      </c>
      <c r="I27" s="5"/>
      <c r="J27" s="5"/>
      <c r="K27" s="5"/>
      <c r="L27" s="5"/>
      <c r="M27" s="5"/>
      <c r="N27" s="5"/>
    </row>
    <row r="28" ht="30" customHeight="1" spans="1:14">
      <c r="A28" s="15"/>
      <c r="B28" s="4"/>
      <c r="C28" s="4" t="s">
        <v>79</v>
      </c>
      <c r="D28" s="16" t="s">
        <v>80</v>
      </c>
      <c r="E28" s="17" t="s">
        <v>81</v>
      </c>
      <c r="F28" s="18"/>
      <c r="G28" s="19"/>
      <c r="H28" s="17" t="s">
        <v>82</v>
      </c>
      <c r="I28" s="18"/>
      <c r="J28" s="5">
        <v>10</v>
      </c>
      <c r="K28" s="5">
        <v>8</v>
      </c>
      <c r="L28" s="5" t="s">
        <v>83</v>
      </c>
      <c r="M28" s="5"/>
      <c r="N28" s="5"/>
    </row>
    <row r="29" ht="41.25" customHeight="1" spans="1:14">
      <c r="A29" s="15"/>
      <c r="B29" s="4"/>
      <c r="C29" s="4" t="s">
        <v>84</v>
      </c>
      <c r="D29" s="16" t="s">
        <v>85</v>
      </c>
      <c r="E29" s="17" t="s">
        <v>86</v>
      </c>
      <c r="F29" s="18"/>
      <c r="G29" s="19"/>
      <c r="H29" s="17" t="s">
        <v>87</v>
      </c>
      <c r="I29" s="19"/>
      <c r="J29" s="5">
        <v>10</v>
      </c>
      <c r="K29" s="5">
        <v>8</v>
      </c>
      <c r="L29" s="5" t="s">
        <v>88</v>
      </c>
      <c r="M29" s="5"/>
      <c r="N29" s="5"/>
    </row>
    <row r="30" ht="123.75" customHeight="1" spans="1:14">
      <c r="A30" s="15"/>
      <c r="B30" s="4"/>
      <c r="C30" s="4" t="s">
        <v>89</v>
      </c>
      <c r="D30" s="16" t="s">
        <v>90</v>
      </c>
      <c r="E30" s="20" t="s">
        <v>91</v>
      </c>
      <c r="F30" s="22"/>
      <c r="G30" s="23"/>
      <c r="H30" s="20" t="s">
        <v>92</v>
      </c>
      <c r="I30" s="23"/>
      <c r="J30" s="5">
        <v>10</v>
      </c>
      <c r="K30" s="5">
        <v>8</v>
      </c>
      <c r="L30" s="5" t="s">
        <v>93</v>
      </c>
      <c r="M30" s="5"/>
      <c r="N30" s="5"/>
    </row>
    <row r="31" ht="15" customHeight="1" spans="1:14">
      <c r="A31" s="15"/>
      <c r="B31" s="14" t="s">
        <v>94</v>
      </c>
      <c r="C31" s="4" t="s">
        <v>95</v>
      </c>
      <c r="D31" s="24" t="s">
        <v>96</v>
      </c>
      <c r="E31" s="25" t="s">
        <v>97</v>
      </c>
      <c r="F31" s="26"/>
      <c r="G31" s="27"/>
      <c r="H31" s="25" t="s">
        <v>98</v>
      </c>
      <c r="I31" s="27"/>
      <c r="J31" s="5">
        <v>10</v>
      </c>
      <c r="K31" s="5">
        <v>8</v>
      </c>
      <c r="L31" s="5" t="s">
        <v>99</v>
      </c>
      <c r="M31" s="5"/>
      <c r="N31" s="5"/>
    </row>
    <row r="32" ht="15" customHeight="1" spans="1:14">
      <c r="A32" s="21"/>
      <c r="B32" s="21"/>
      <c r="C32" s="4"/>
      <c r="D32" s="28"/>
      <c r="E32" s="29"/>
      <c r="F32" s="30"/>
      <c r="G32" s="31"/>
      <c r="H32" s="29"/>
      <c r="I32" s="31"/>
      <c r="J32" s="5"/>
      <c r="K32" s="5"/>
      <c r="L32" s="5"/>
      <c r="M32" s="5"/>
      <c r="N32" s="5"/>
    </row>
    <row r="33" spans="1:14">
      <c r="A33" s="32" t="s">
        <v>100</v>
      </c>
      <c r="B33" s="32"/>
      <c r="C33" s="32"/>
      <c r="D33" s="32"/>
      <c r="E33" s="32"/>
      <c r="F33" s="32"/>
      <c r="G33" s="32"/>
      <c r="H33" s="32"/>
      <c r="I33" s="32"/>
      <c r="J33" s="37">
        <f>SUM(J15:J32)+I8</f>
        <v>100</v>
      </c>
      <c r="K33" s="38">
        <f>SUM(K15:K32)+N8</f>
        <v>90</v>
      </c>
      <c r="L33" s="5"/>
      <c r="M33" s="5"/>
      <c r="N33" s="5"/>
    </row>
    <row r="34" spans="1:14">
      <c r="A34" s="33"/>
      <c r="B34" s="33"/>
      <c r="C34" s="33"/>
      <c r="D34" s="33"/>
      <c r="E34" s="33"/>
      <c r="F34" s="33"/>
      <c r="G34" s="33"/>
      <c r="H34" s="33"/>
      <c r="I34" s="33"/>
      <c r="J34" s="33"/>
      <c r="K34" s="33"/>
      <c r="L34" s="33"/>
      <c r="M34" s="33"/>
      <c r="N34" s="33"/>
    </row>
    <row r="35" ht="127.15" customHeight="1" spans="1:14">
      <c r="A35" s="34" t="s">
        <v>101</v>
      </c>
      <c r="B35" s="34"/>
      <c r="C35" s="34"/>
      <c r="D35" s="34"/>
      <c r="E35" s="34"/>
      <c r="F35" s="34"/>
      <c r="G35" s="34"/>
      <c r="H35" s="34"/>
      <c r="I35" s="34"/>
      <c r="J35" s="34"/>
      <c r="K35" s="34"/>
      <c r="L35" s="34"/>
      <c r="M35" s="34"/>
      <c r="N35" s="34"/>
    </row>
  </sheetData>
  <mergeCells count="94">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A33:I33"/>
    <mergeCell ref="L33:N33"/>
    <mergeCell ref="A35:N35"/>
    <mergeCell ref="A12:A13"/>
    <mergeCell ref="A14:A32"/>
    <mergeCell ref="B15:B26"/>
    <mergeCell ref="B27:B30"/>
    <mergeCell ref="B31:B32"/>
    <mergeCell ref="C15:C18"/>
    <mergeCell ref="C19:C22"/>
    <mergeCell ref="C23:C25"/>
    <mergeCell ref="C31:C32"/>
    <mergeCell ref="D31:D32"/>
    <mergeCell ref="J31:J32"/>
    <mergeCell ref="K31:K32"/>
    <mergeCell ref="A7:B11"/>
    <mergeCell ref="E31:G32"/>
    <mergeCell ref="H31:I32"/>
    <mergeCell ref="L31:N32"/>
  </mergeCells>
  <printOptions horizontalCentered="1"/>
  <pageMargins left="0.503472222222222" right="0.503472222222222" top="0.751388888888889" bottom="0.554861111111111" header="0.298611111111111" footer="0.298611111111111"/>
  <pageSetup paperSize="9" orientation="landscape"/>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羊羊</cp:lastModifiedBy>
  <dcterms:created xsi:type="dcterms:W3CDTF">2015-06-05T18:19:00Z</dcterms:created>
  <dcterms:modified xsi:type="dcterms:W3CDTF">2022-06-06T09:54:49Z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